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59010700\Desktop\"/>
    </mc:Choice>
  </mc:AlternateContent>
  <xr:revisionPtr revIDLastSave="0" documentId="13_ncr:1_{D5C63454-9F05-4BD5-87B2-F6493B9B15A9}" xr6:coauthVersionLast="47" xr6:coauthVersionMax="47" xr10:uidLastSave="{00000000-0000-0000-0000-000000000000}"/>
  <bookViews>
    <workbookView xWindow="-103" yWindow="-103" windowWidth="19543" windowHeight="12377" tabRatio="783" xr2:uid="{00000000-000D-0000-FFFF-FFFF00000000}"/>
  </bookViews>
  <sheets>
    <sheet name="高校" sheetId="7" r:id="rId1"/>
  </sheets>
  <definedNames>
    <definedName name="_xlnm.Print_Area" localSheetId="0">高校!$A$1:$T$59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7" l="1"/>
  <c r="G58" i="7" s="1"/>
  <c r="R58" i="7"/>
  <c r="J58" i="7"/>
  <c r="K58" i="7"/>
  <c r="R57" i="7"/>
  <c r="Q57" i="7"/>
  <c r="Q58" i="7" s="1"/>
  <c r="P57" i="7"/>
  <c r="P58" i="7" s="1"/>
  <c r="O57" i="7"/>
  <c r="O58" i="7" s="1"/>
  <c r="N57" i="7"/>
  <c r="N58" i="7" s="1"/>
  <c r="M57" i="7"/>
  <c r="M58" i="7" s="1"/>
  <c r="L57" i="7"/>
  <c r="L58" i="7" s="1"/>
  <c r="K57" i="7"/>
  <c r="J57" i="7"/>
  <c r="I57" i="7"/>
  <c r="I58" i="7" s="1"/>
  <c r="H57" i="7"/>
  <c r="H58" i="7" s="1"/>
  <c r="S52" i="7"/>
  <c r="S51" i="7"/>
  <c r="S57" i="7" s="1"/>
  <c r="S58" i="7" s="1"/>
  <c r="S43" i="7"/>
  <c r="S44" i="7"/>
  <c r="S45" i="7"/>
  <c r="S46" i="7"/>
  <c r="S47" i="7"/>
  <c r="S48" i="7"/>
  <c r="S49" i="7"/>
  <c r="S50" i="7"/>
  <c r="R41" i="7" l="1"/>
  <c r="I41" i="7"/>
  <c r="L41" i="7"/>
  <c r="Q41" i="7" l="1"/>
  <c r="P41" i="7"/>
  <c r="O41" i="7"/>
  <c r="N41" i="7"/>
  <c r="M41" i="7"/>
  <c r="K41" i="7"/>
  <c r="J41" i="7"/>
  <c r="H41" i="7"/>
  <c r="G41" i="7"/>
  <c r="S41" i="7" l="1"/>
  <c r="S36" i="7"/>
  <c r="S35" i="7"/>
  <c r="S40" i="7" l="1"/>
  <c r="S34" i="7" l="1"/>
  <c r="S33" i="7" l="1"/>
  <c r="S56" i="7" l="1"/>
  <c r="S55" i="7"/>
  <c r="S54" i="7"/>
  <c r="S53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9" i="7" l="1"/>
</calcChain>
</file>

<file path=xl/sharedStrings.xml><?xml version="1.0" encoding="utf-8"?>
<sst xmlns="http://schemas.openxmlformats.org/spreadsheetml/2006/main" count="157" uniqueCount="88">
  <si>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</si>
  <si>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</si>
  <si>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</si>
  <si>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</si>
  <si>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</si>
  <si>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</si>
  <si>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</si>
  <si>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</si>
  <si>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</si>
  <si>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</si>
  <si>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</si>
  <si>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</si>
  <si>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</si>
  <si>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</si>
  <si>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</si>
  <si>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</si>
  <si>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</si>
  <si>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</si>
  <si>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</si>
  <si>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</si>
  <si>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</si>
  <si>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</si>
  <si>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</si>
  <si>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</si>
  <si>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</si>
  <si>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</si>
  <si>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</si>
  <si>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</si>
  <si>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</si>
  <si>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</si>
  <si>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</si>
  <si>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</si>
  <si>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</si>
  <si>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</si>
  <si>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</si>
  <si>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</si>
  <si>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</si>
  <si>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</si>
  <si>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</si>
  <si>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</si>
  <si>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</si>
  <si>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</si>
  <si>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</si>
  <si>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</si>
  <si>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</si>
  <si>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</si>
  <si>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</si>
  <si>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</si>
  <si>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</si>
  <si>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</si>
  <si>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</si>
  <si>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</si>
  <si>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</si>
  <si>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</si>
  <si>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</si>
  <si>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</si>
  <si>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</si>
  <si>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</si>
  <si>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</si>
  <si>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</si>
  <si>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</si>
  <si>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</si>
  <si>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</si>
  <si>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</si>
  <si>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</si>
  <si>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</si>
  <si>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</si>
  <si>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</si>
  <si>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</si>
  <si>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</si>
  <si>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</si>
  <si>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</si>
  <si>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</si>
  <si>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</si>
  <si>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</si>
  <si>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</si>
  <si>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</si>
  <si>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</si>
  <si>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８０，６０</t>
    <phoneticPr fontId="5"/>
  </si>
  <si>
    <t>８０，６０</t>
  </si>
  <si>
    <t>４０，３０</t>
    <phoneticPr fontId="5"/>
  </si>
  <si>
    <t>６５，４５</t>
    <phoneticPr fontId="5"/>
  </si>
  <si>
    <t>６０，４０</t>
    <phoneticPr fontId="5"/>
  </si>
  <si>
    <t>愛知県刈谷市半城土町三ツ又２０</t>
    <rPh sb="0" eb="3">
      <t>アイチケン</t>
    </rPh>
    <rPh sb="3" eb="6">
      <t>カリヤシ</t>
    </rPh>
    <rPh sb="6" eb="10">
      <t>ハジョウドチョウ</t>
    </rPh>
    <rPh sb="10" eb="11">
      <t>ミ</t>
    </rPh>
    <rPh sb="12" eb="13">
      <t>マタ</t>
    </rPh>
    <phoneticPr fontId="5"/>
  </si>
  <si>
    <t>愛知県立刈谷東高等学校</t>
    <rPh sb="0" eb="3">
      <t>アイチケン</t>
    </rPh>
    <rPh sb="3" eb="4">
      <t>リツ</t>
    </rPh>
    <rPh sb="4" eb="6">
      <t>カリヤ</t>
    </rPh>
    <rPh sb="6" eb="7">
      <t>ヒガシ</t>
    </rPh>
    <rPh sb="7" eb="9">
      <t>コウトウ</t>
    </rPh>
    <rPh sb="9" eb="11">
      <t>ガッコウ</t>
    </rPh>
    <phoneticPr fontId="5"/>
  </si>
  <si>
    <t>校長　　　森本芳裕</t>
    <rPh sb="0" eb="2">
      <t>コウチョウ</t>
    </rPh>
    <rPh sb="5" eb="7">
      <t>モリモト</t>
    </rPh>
    <rPh sb="7" eb="8">
      <t>ヨシ</t>
    </rPh>
    <rPh sb="8" eb="9">
      <t>ユウ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</si>
  <si>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</si>
  <si>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　　　　令和　　７年　１０月　２７日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</si>
</sst>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 applyAlignment="1">
      <alignment vertical="center"/>
    </xf>
    <xf numFmtId="176" fontId="3" fillId="0" borderId="53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58" xfId="0" applyNumberFormat="1" applyFont="1" applyBorder="1" applyAlignment="1">
      <alignment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shrinkToFi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5" xfId="0" applyNumberFormat="1" applyFont="1" applyFill="1" applyBorder="1" applyAlignment="1">
      <alignment horizontal="right" vertical="center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6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53" xfId="0" applyNumberFormat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center" vertical="center" wrapText="1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50" xfId="0" applyNumberFormat="1" applyFont="1" applyFill="1" applyBorder="1" applyAlignment="1">
      <alignment horizontal="right" vertical="center"/>
    </xf>
    <xf numFmtId="176" fontId="3" fillId="0" borderId="17" xfId="0" applyNumberFormat="1" applyFont="1" applyFill="1" applyBorder="1">
      <alignment vertical="center"/>
    </xf>
    <xf numFmtId="176" fontId="3" fillId="0" borderId="5" xfId="0" applyNumberFormat="1" applyFont="1" applyFill="1" applyBorder="1">
      <alignment vertical="center"/>
    </xf>
    <xf numFmtId="176" fontId="3" fillId="0" borderId="54" xfId="0" applyNumberFormat="1" applyFont="1" applyFill="1" applyBorder="1">
      <alignment vertical="center"/>
    </xf>
    <xf numFmtId="176" fontId="3" fillId="0" borderId="9" xfId="0" applyNumberFormat="1" applyFont="1" applyFill="1" applyBorder="1">
      <alignment vertical="center"/>
    </xf>
    <xf numFmtId="176" fontId="3" fillId="0" borderId="4" xfId="0" applyNumberFormat="1" applyFont="1" applyFill="1" applyBorder="1">
      <alignment vertical="center"/>
    </xf>
    <xf numFmtId="176" fontId="3" fillId="0" borderId="55" xfId="0" applyNumberFormat="1" applyFont="1" applyFill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Fill="1" applyBorder="1" applyAlignment="1">
      <alignment horizontal="right" vertical="center"/>
    </xf>
    <xf numFmtId="38" fontId="6" fillId="0" borderId="41" xfId="1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9" xfId="0" applyFont="1" applyFill="1" applyBorder="1" applyAlignment="1">
      <alignment horizontal="left" vertical="center" shrinkToFit="1"/>
    </xf>
    <xf numFmtId="0" fontId="3" fillId="0" borderId="57" xfId="0" applyFont="1" applyFill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8"/>
  <sheetViews>
    <sheetView tabSelected="1" view="pageBreakPreview" zoomScale="77" zoomScaleNormal="100" zoomScaleSheetLayoutView="77" workbookViewId="0">
      <selection activeCell="AE42" sqref="AE42"/>
    </sheetView>
  </sheetViews>
  <sheetFormatPr defaultRowHeight="13.3" x14ac:dyDescent="0.25"/>
  <cols>
    <col min="1" max="6" width="7" customWidth="1"/>
    <col min="7" max="18" width="5.61328125" customWidth="1"/>
    <col min="19" max="19" width="7" customWidth="1"/>
    <col min="20" max="20" width="3.23046875" bestFit="1" customWidth="1"/>
    <col min="27" max="27" width="9.23046875" style="5"/>
    <col min="31" max="31" width="9.23046875" style="5"/>
  </cols>
  <sheetData>
    <row r="1" spans="1:31" ht="22.5" customHeight="1" x14ac:dyDescent="0.25">
      <c r="A1" s="123" t="s">
        <v>57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</row>
    <row r="2" spans="1:31" ht="12.75" customHeight="1" x14ac:dyDescent="0.25">
      <c r="M2" s="6"/>
    </row>
    <row r="3" spans="1:31" ht="22.5" customHeight="1" x14ac:dyDescent="0.25">
      <c r="A3" s="113" t="s">
        <v>87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9"/>
    </row>
    <row r="4" spans="1:31" ht="12" customHeight="1" x14ac:dyDescent="0.25">
      <c r="A4" s="7"/>
    </row>
    <row r="5" spans="1:31" ht="22.5" customHeight="1" x14ac:dyDescent="0.25">
      <c r="A5" s="100" t="s">
        <v>54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9"/>
    </row>
    <row r="6" spans="1:31" ht="18" customHeight="1" x14ac:dyDescent="0.25">
      <c r="A6" s="8"/>
    </row>
    <row r="7" spans="1:31" s="11" customFormat="1" ht="18.75" customHeight="1" x14ac:dyDescent="0.25">
      <c r="K7" s="100" t="s">
        <v>34</v>
      </c>
      <c r="L7" s="100"/>
      <c r="M7" s="99"/>
      <c r="N7" s="99"/>
      <c r="O7" s="99"/>
      <c r="P7" s="99"/>
      <c r="Q7" s="99"/>
      <c r="R7" s="99"/>
      <c r="AA7" s="92"/>
      <c r="AE7" s="92"/>
    </row>
    <row r="8" spans="1:31" s="11" customFormat="1" ht="18.75" customHeight="1" x14ac:dyDescent="0.25">
      <c r="K8" s="98" t="s">
        <v>35</v>
      </c>
      <c r="L8" s="98"/>
      <c r="M8" s="99" t="s">
        <v>83</v>
      </c>
      <c r="N8" s="99"/>
      <c r="O8" s="99"/>
      <c r="P8" s="99"/>
      <c r="Q8" s="99"/>
      <c r="R8" s="99"/>
      <c r="AA8" s="92"/>
      <c r="AE8" s="92"/>
    </row>
    <row r="9" spans="1:31" s="11" customFormat="1" ht="18.75" customHeight="1" x14ac:dyDescent="0.25">
      <c r="K9" s="98" t="s">
        <v>36</v>
      </c>
      <c r="L9" s="98"/>
      <c r="M9" s="99" t="s">
        <v>84</v>
      </c>
      <c r="N9" s="99"/>
      <c r="O9" s="99"/>
      <c r="P9" s="99"/>
      <c r="Q9" s="99"/>
      <c r="R9" s="99"/>
      <c r="AA9" s="92"/>
      <c r="AE9" s="92"/>
    </row>
    <row r="10" spans="1:31" s="11" customFormat="1" ht="18.75" customHeight="1" x14ac:dyDescent="0.25">
      <c r="K10" s="98" t="s">
        <v>37</v>
      </c>
      <c r="L10" s="98"/>
      <c r="M10" s="99" t="s">
        <v>85</v>
      </c>
      <c r="N10" s="99"/>
      <c r="O10" s="99"/>
      <c r="P10" s="99"/>
      <c r="Q10" s="99"/>
      <c r="R10" s="99"/>
      <c r="AA10" s="92"/>
      <c r="AE10" s="92"/>
    </row>
    <row r="11" spans="1:31" s="11" customFormat="1" ht="35.25" customHeight="1" x14ac:dyDescent="0.25">
      <c r="A11" s="100" t="s">
        <v>86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21"/>
      <c r="V11" s="21"/>
      <c r="AA11" s="92"/>
      <c r="AE11" s="92"/>
    </row>
    <row r="12" spans="1:31" s="11" customFormat="1" ht="27.75" customHeight="1" x14ac:dyDescent="0.25">
      <c r="A12" s="114" t="s">
        <v>38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3"/>
      <c r="AA12" s="92"/>
      <c r="AE12" s="92"/>
    </row>
    <row r="13" spans="1:31" s="11" customFormat="1" ht="22.5" customHeight="1" thickBot="1" x14ac:dyDescent="0.3">
      <c r="A13" s="115" t="s">
        <v>41</v>
      </c>
      <c r="B13" s="115"/>
      <c r="C13" s="115"/>
      <c r="D13" s="115"/>
      <c r="E13" s="115"/>
      <c r="F13" s="115"/>
      <c r="G13" s="19"/>
      <c r="H13" s="19"/>
      <c r="I13" s="19"/>
      <c r="J13" s="115" t="s">
        <v>58</v>
      </c>
      <c r="K13" s="115"/>
      <c r="L13" s="115"/>
      <c r="M13" s="115"/>
      <c r="N13" s="115"/>
      <c r="O13" s="115"/>
      <c r="P13" s="115"/>
      <c r="Q13" s="12"/>
      <c r="R13" s="12"/>
      <c r="S13" s="12"/>
      <c r="T13" s="12"/>
      <c r="U13" s="12"/>
      <c r="AA13" s="92"/>
      <c r="AE13" s="92"/>
    </row>
    <row r="14" spans="1:31" ht="18.75" customHeight="1" thickBot="1" x14ac:dyDescent="0.3">
      <c r="A14" s="16"/>
      <c r="B14" s="121">
        <v>4</v>
      </c>
      <c r="C14" s="101">
        <v>5</v>
      </c>
      <c r="D14" s="101">
        <v>0</v>
      </c>
      <c r="E14" s="101">
        <v>3</v>
      </c>
      <c r="F14" s="101">
        <v>0</v>
      </c>
      <c r="G14" s="96">
        <v>2</v>
      </c>
      <c r="H14" s="16"/>
      <c r="I14" s="16"/>
      <c r="J14" s="16"/>
      <c r="K14" s="116" t="s">
        <v>59</v>
      </c>
      <c r="L14" s="117"/>
      <c r="M14" s="118">
        <v>83</v>
      </c>
      <c r="N14" s="119"/>
      <c r="O14" s="119"/>
      <c r="P14" s="23" t="s">
        <v>43</v>
      </c>
      <c r="Q14" s="10"/>
      <c r="R14" s="10"/>
      <c r="S14" s="10"/>
      <c r="T14" s="10"/>
      <c r="U14" s="5"/>
    </row>
    <row r="15" spans="1:31" ht="18.75" customHeight="1" thickBot="1" x14ac:dyDescent="0.3">
      <c r="B15" s="122"/>
      <c r="C15" s="102"/>
      <c r="D15" s="102"/>
      <c r="E15" s="102"/>
      <c r="F15" s="102"/>
      <c r="G15" s="97"/>
      <c r="H15" s="16"/>
      <c r="I15" s="16"/>
      <c r="J15" s="16"/>
      <c r="K15" s="120"/>
      <c r="L15" s="120"/>
      <c r="M15" s="94"/>
      <c r="N15" s="94"/>
      <c r="O15" s="94"/>
      <c r="P15" s="22"/>
      <c r="Q15" s="10"/>
      <c r="R15" s="10"/>
      <c r="S15" s="10"/>
      <c r="T15" s="10"/>
      <c r="U15" s="5"/>
    </row>
    <row r="16" spans="1:31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59"/>
      <c r="L16" s="59"/>
      <c r="M16" s="60"/>
      <c r="N16" s="60"/>
      <c r="O16" s="60"/>
      <c r="P16" s="22"/>
      <c r="Q16" s="10"/>
      <c r="R16" s="10"/>
      <c r="S16" s="10"/>
      <c r="T16" s="10"/>
      <c r="U16" s="5"/>
    </row>
    <row r="17" spans="1:21" ht="18.75" customHeight="1" x14ac:dyDescent="0.25">
      <c r="A17" s="17"/>
      <c r="G17" s="17"/>
      <c r="H17" s="17"/>
      <c r="I17" s="18"/>
      <c r="J17" s="18"/>
      <c r="K17" s="120"/>
      <c r="L17" s="120"/>
      <c r="M17" s="94"/>
      <c r="N17" s="94"/>
      <c r="O17" s="94"/>
      <c r="P17" s="22"/>
      <c r="Q17" s="10"/>
      <c r="R17" s="10"/>
      <c r="S17" s="10"/>
      <c r="T17" s="10"/>
      <c r="U17" s="5"/>
    </row>
    <row r="18" spans="1:21" ht="22.5" customHeight="1" thickBot="1" x14ac:dyDescent="0.3">
      <c r="A18" s="95" t="s">
        <v>55</v>
      </c>
      <c r="B18" s="95"/>
      <c r="C18" s="95"/>
      <c r="D18" s="95"/>
      <c r="E18" s="95"/>
      <c r="F18" s="95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5"/>
    </row>
    <row r="19" spans="1:21" ht="19.5" customHeight="1" x14ac:dyDescent="0.25">
      <c r="A19" s="124" t="s">
        <v>0</v>
      </c>
      <c r="B19" s="125"/>
      <c r="C19" s="125"/>
      <c r="D19" s="126"/>
      <c r="E19" s="103" t="s">
        <v>1</v>
      </c>
      <c r="F19" s="139" t="s">
        <v>39</v>
      </c>
      <c r="G19" s="130" t="s">
        <v>2</v>
      </c>
      <c r="H19" s="103" t="s">
        <v>3</v>
      </c>
      <c r="I19" s="103" t="s">
        <v>4</v>
      </c>
      <c r="J19" s="103" t="s">
        <v>5</v>
      </c>
      <c r="K19" s="103" t="s">
        <v>6</v>
      </c>
      <c r="L19" s="103" t="s">
        <v>7</v>
      </c>
      <c r="M19" s="105" t="s">
        <v>8</v>
      </c>
      <c r="N19" s="105" t="s">
        <v>9</v>
      </c>
      <c r="O19" s="105" t="s">
        <v>10</v>
      </c>
      <c r="P19" s="103" t="s">
        <v>11</v>
      </c>
      <c r="Q19" s="103" t="s">
        <v>12</v>
      </c>
      <c r="R19" s="143" t="s">
        <v>13</v>
      </c>
      <c r="S19" s="135" t="s">
        <v>27</v>
      </c>
      <c r="T19" s="136"/>
    </row>
    <row r="20" spans="1:21" ht="19.5" customHeight="1" x14ac:dyDescent="0.25">
      <c r="A20" s="127"/>
      <c r="B20" s="128"/>
      <c r="C20" s="128"/>
      <c r="D20" s="129"/>
      <c r="E20" s="104"/>
      <c r="F20" s="140"/>
      <c r="G20" s="131"/>
      <c r="H20" s="104"/>
      <c r="I20" s="104"/>
      <c r="J20" s="104"/>
      <c r="K20" s="104"/>
      <c r="L20" s="104"/>
      <c r="M20" s="106"/>
      <c r="N20" s="106"/>
      <c r="O20" s="106"/>
      <c r="P20" s="104"/>
      <c r="Q20" s="104"/>
      <c r="R20" s="144"/>
      <c r="S20" s="137"/>
      <c r="T20" s="138"/>
    </row>
    <row r="21" spans="1:21" ht="21" customHeight="1" x14ac:dyDescent="0.25">
      <c r="A21" s="159" t="s">
        <v>30</v>
      </c>
      <c r="B21" s="132" t="s">
        <v>76</v>
      </c>
      <c r="C21" s="133"/>
      <c r="D21" s="134"/>
      <c r="E21" s="66">
        <v>11</v>
      </c>
      <c r="F21" s="71" t="s">
        <v>78</v>
      </c>
      <c r="G21" s="72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4"/>
      <c r="S21" s="38">
        <f>SUM(G21:R21)</f>
        <v>0</v>
      </c>
      <c r="T21" s="1" t="s">
        <v>14</v>
      </c>
    </row>
    <row r="22" spans="1:21" ht="21" customHeight="1" x14ac:dyDescent="0.25">
      <c r="A22" s="160"/>
      <c r="B22" s="132" t="s">
        <v>65</v>
      </c>
      <c r="C22" s="133"/>
      <c r="D22" s="134"/>
      <c r="E22" s="66">
        <v>12</v>
      </c>
      <c r="F22" s="141" t="s">
        <v>79</v>
      </c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4"/>
      <c r="S22" s="38">
        <f t="shared" ref="S22:S39" si="0">SUM(G22:R22)</f>
        <v>0</v>
      </c>
      <c r="T22" s="1" t="s">
        <v>14</v>
      </c>
    </row>
    <row r="23" spans="1:21" ht="21" customHeight="1" x14ac:dyDescent="0.25">
      <c r="A23" s="160"/>
      <c r="B23" s="132" t="s">
        <v>15</v>
      </c>
      <c r="C23" s="133"/>
      <c r="D23" s="134"/>
      <c r="E23" s="66">
        <v>13</v>
      </c>
      <c r="F23" s="142"/>
      <c r="G23" s="72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4"/>
      <c r="S23" s="38">
        <f t="shared" si="0"/>
        <v>0</v>
      </c>
      <c r="T23" s="1" t="s">
        <v>14</v>
      </c>
    </row>
    <row r="24" spans="1:21" ht="21" customHeight="1" x14ac:dyDescent="0.25">
      <c r="A24" s="160"/>
      <c r="B24" s="132" t="s">
        <v>49</v>
      </c>
      <c r="C24" s="133"/>
      <c r="D24" s="134"/>
      <c r="E24" s="66">
        <v>14</v>
      </c>
      <c r="F24" s="141" t="s">
        <v>78</v>
      </c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4"/>
      <c r="S24" s="38">
        <f t="shared" si="0"/>
        <v>0</v>
      </c>
      <c r="T24" s="1" t="s">
        <v>14</v>
      </c>
    </row>
    <row r="25" spans="1:21" ht="21" customHeight="1" x14ac:dyDescent="0.25">
      <c r="A25" s="160"/>
      <c r="B25" s="132" t="s">
        <v>66</v>
      </c>
      <c r="C25" s="133"/>
      <c r="D25" s="134"/>
      <c r="E25" s="66">
        <v>15</v>
      </c>
      <c r="F25" s="142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4"/>
      <c r="S25" s="38">
        <f t="shared" si="0"/>
        <v>0</v>
      </c>
      <c r="T25" s="1" t="s">
        <v>14</v>
      </c>
    </row>
    <row r="26" spans="1:21" ht="21" customHeight="1" x14ac:dyDescent="0.25">
      <c r="A26" s="160"/>
      <c r="B26" s="132" t="s">
        <v>50</v>
      </c>
      <c r="C26" s="133"/>
      <c r="D26" s="134"/>
      <c r="E26" s="66">
        <v>16</v>
      </c>
      <c r="F26" s="71" t="s">
        <v>78</v>
      </c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4"/>
      <c r="S26" s="38">
        <f t="shared" si="0"/>
        <v>0</v>
      </c>
      <c r="T26" s="1" t="s">
        <v>14</v>
      </c>
    </row>
    <row r="27" spans="1:21" ht="21" customHeight="1" x14ac:dyDescent="0.25">
      <c r="A27" s="160"/>
      <c r="B27" s="132" t="s">
        <v>62</v>
      </c>
      <c r="C27" s="133"/>
      <c r="D27" s="134"/>
      <c r="E27" s="66">
        <v>17</v>
      </c>
      <c r="F27" s="71" t="s">
        <v>78</v>
      </c>
      <c r="G27" s="72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4"/>
      <c r="S27" s="38">
        <f t="shared" si="0"/>
        <v>0</v>
      </c>
      <c r="T27" s="1" t="s">
        <v>14</v>
      </c>
    </row>
    <row r="28" spans="1:21" ht="21" customHeight="1" x14ac:dyDescent="0.25">
      <c r="A28" s="160"/>
      <c r="B28" s="132" t="s">
        <v>16</v>
      </c>
      <c r="C28" s="133"/>
      <c r="D28" s="134"/>
      <c r="E28" s="66">
        <v>18</v>
      </c>
      <c r="F28" s="71" t="s">
        <v>80</v>
      </c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4"/>
      <c r="S28" s="38">
        <f t="shared" si="0"/>
        <v>0</v>
      </c>
      <c r="T28" s="1" t="s">
        <v>14</v>
      </c>
    </row>
    <row r="29" spans="1:21" ht="21" customHeight="1" x14ac:dyDescent="0.25">
      <c r="A29" s="160"/>
      <c r="B29" s="132" t="s">
        <v>51</v>
      </c>
      <c r="C29" s="133"/>
      <c r="D29" s="134"/>
      <c r="E29" s="66">
        <v>20</v>
      </c>
      <c r="F29" s="71" t="s">
        <v>81</v>
      </c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4"/>
      <c r="S29" s="38">
        <f t="shared" si="0"/>
        <v>0</v>
      </c>
      <c r="T29" s="1" t="s">
        <v>14</v>
      </c>
    </row>
    <row r="30" spans="1:21" ht="21" customHeight="1" x14ac:dyDescent="0.25">
      <c r="A30" s="160"/>
      <c r="B30" s="132" t="s">
        <v>17</v>
      </c>
      <c r="C30" s="133"/>
      <c r="D30" s="134"/>
      <c r="E30" s="66">
        <v>21</v>
      </c>
      <c r="F30" s="71">
        <v>25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4"/>
      <c r="S30" s="38">
        <f t="shared" si="0"/>
        <v>0</v>
      </c>
      <c r="T30" s="1" t="s">
        <v>14</v>
      </c>
    </row>
    <row r="31" spans="1:21" ht="21" customHeight="1" x14ac:dyDescent="0.25">
      <c r="A31" s="160"/>
      <c r="B31" s="132" t="s">
        <v>33</v>
      </c>
      <c r="C31" s="133"/>
      <c r="D31" s="134"/>
      <c r="E31" s="66">
        <v>23</v>
      </c>
      <c r="F31" s="71" t="s">
        <v>81</v>
      </c>
      <c r="G31" s="72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4"/>
      <c r="S31" s="38">
        <f t="shared" si="0"/>
        <v>0</v>
      </c>
      <c r="T31" s="1" t="s">
        <v>14</v>
      </c>
    </row>
    <row r="32" spans="1:21" ht="21" customHeight="1" x14ac:dyDescent="0.25">
      <c r="A32" s="160"/>
      <c r="B32" s="132" t="s">
        <v>75</v>
      </c>
      <c r="C32" s="133"/>
      <c r="D32" s="134"/>
      <c r="E32" s="66">
        <v>24</v>
      </c>
      <c r="F32" s="71" t="s">
        <v>82</v>
      </c>
      <c r="G32" s="72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4"/>
      <c r="S32" s="38">
        <f t="shared" si="0"/>
        <v>0</v>
      </c>
      <c r="T32" s="1" t="s">
        <v>14</v>
      </c>
    </row>
    <row r="33" spans="1:30" ht="21" customHeight="1" x14ac:dyDescent="0.25">
      <c r="A33" s="160"/>
      <c r="B33" s="132" t="s">
        <v>42</v>
      </c>
      <c r="C33" s="133"/>
      <c r="D33" s="134"/>
      <c r="E33" s="66">
        <v>25</v>
      </c>
      <c r="F33" s="71" t="s">
        <v>82</v>
      </c>
      <c r="G33" s="75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7"/>
      <c r="S33" s="39">
        <f t="shared" ref="S33" si="1">SUM(G33:R33)</f>
        <v>0</v>
      </c>
      <c r="T33" s="24" t="s">
        <v>14</v>
      </c>
    </row>
    <row r="34" spans="1:30" ht="21" customHeight="1" x14ac:dyDescent="0.25">
      <c r="A34" s="160"/>
      <c r="B34" s="145" t="s">
        <v>77</v>
      </c>
      <c r="C34" s="146"/>
      <c r="D34" s="147"/>
      <c r="E34" s="58">
        <v>26</v>
      </c>
      <c r="F34" s="71" t="s">
        <v>82</v>
      </c>
      <c r="G34" s="75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7"/>
      <c r="S34" s="39">
        <f t="shared" ref="S34" si="2">SUM(G34:R34)</f>
        <v>0</v>
      </c>
      <c r="T34" s="24" t="s">
        <v>14</v>
      </c>
    </row>
    <row r="35" spans="1:30" ht="21" customHeight="1" x14ac:dyDescent="0.25">
      <c r="A35" s="160"/>
      <c r="B35" s="109" t="s">
        <v>67</v>
      </c>
      <c r="C35" s="110"/>
      <c r="D35" s="111"/>
      <c r="E35" s="57">
        <v>28</v>
      </c>
      <c r="F35" s="78">
        <v>100</v>
      </c>
      <c r="G35" s="75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7"/>
      <c r="S35" s="39">
        <f>SUM(G35:R35)</f>
        <v>0</v>
      </c>
      <c r="T35" s="24" t="s">
        <v>14</v>
      </c>
    </row>
    <row r="36" spans="1:30" ht="21" customHeight="1" thickBot="1" x14ac:dyDescent="0.3">
      <c r="A36" s="160"/>
      <c r="B36" s="153" t="s">
        <v>70</v>
      </c>
      <c r="C36" s="153"/>
      <c r="D36" s="153"/>
      <c r="E36" s="4" t="s">
        <v>48</v>
      </c>
      <c r="F36" s="78" t="s">
        <v>48</v>
      </c>
      <c r="G36" s="79">
        <v>2</v>
      </c>
      <c r="H36" s="80">
        <v>2</v>
      </c>
      <c r="I36" s="80">
        <v>2</v>
      </c>
      <c r="J36" s="80">
        <v>2</v>
      </c>
      <c r="K36" s="80">
        <v>0</v>
      </c>
      <c r="L36" s="80">
        <v>2</v>
      </c>
      <c r="M36" s="80">
        <v>2</v>
      </c>
      <c r="N36" s="80">
        <v>2</v>
      </c>
      <c r="O36" s="80">
        <v>2</v>
      </c>
      <c r="P36" s="80">
        <v>2</v>
      </c>
      <c r="Q36" s="80">
        <v>2</v>
      </c>
      <c r="R36" s="81">
        <v>0</v>
      </c>
      <c r="S36" s="39">
        <f>SUM(G36:R36)</f>
        <v>20</v>
      </c>
      <c r="T36" s="24" t="s">
        <v>14</v>
      </c>
    </row>
    <row r="37" spans="1:30" ht="21" customHeight="1" x14ac:dyDescent="0.25">
      <c r="A37" s="160"/>
      <c r="B37" s="156" t="s">
        <v>18</v>
      </c>
      <c r="C37" s="157"/>
      <c r="D37" s="158"/>
      <c r="E37" s="25">
        <v>83</v>
      </c>
      <c r="F37" s="82"/>
      <c r="G37" s="83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5"/>
      <c r="S37" s="40">
        <f t="shared" si="0"/>
        <v>0</v>
      </c>
      <c r="T37" s="26" t="s">
        <v>14</v>
      </c>
    </row>
    <row r="38" spans="1:30" ht="21" customHeight="1" x14ac:dyDescent="0.25">
      <c r="A38" s="160"/>
      <c r="B38" s="132" t="s">
        <v>19</v>
      </c>
      <c r="C38" s="133"/>
      <c r="D38" s="134"/>
      <c r="E38" s="66">
        <v>84</v>
      </c>
      <c r="F38" s="78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4"/>
      <c r="S38" s="38">
        <f t="shared" si="0"/>
        <v>0</v>
      </c>
      <c r="T38" s="1" t="s">
        <v>14</v>
      </c>
    </row>
    <row r="39" spans="1:30" ht="21" customHeight="1" x14ac:dyDescent="0.25">
      <c r="A39" s="160"/>
      <c r="B39" s="132" t="s">
        <v>52</v>
      </c>
      <c r="C39" s="133"/>
      <c r="D39" s="134"/>
      <c r="E39" s="66">
        <v>85</v>
      </c>
      <c r="F39" s="78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4"/>
      <c r="S39" s="38">
        <f t="shared" si="0"/>
        <v>0</v>
      </c>
      <c r="T39" s="1" t="s">
        <v>14</v>
      </c>
    </row>
    <row r="40" spans="1:30" ht="21" customHeight="1" x14ac:dyDescent="0.25">
      <c r="A40" s="160"/>
      <c r="B40" s="132" t="s">
        <v>40</v>
      </c>
      <c r="C40" s="133"/>
      <c r="D40" s="134"/>
      <c r="E40" s="66">
        <v>86</v>
      </c>
      <c r="F40" s="78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4"/>
      <c r="S40" s="38">
        <f>SUM(G40:R40)</f>
        <v>0</v>
      </c>
      <c r="T40" s="1" t="s">
        <v>14</v>
      </c>
    </row>
    <row r="41" spans="1:30" ht="21" customHeight="1" thickBot="1" x14ac:dyDescent="0.3">
      <c r="A41" s="160"/>
      <c r="B41" s="153" t="s">
        <v>71</v>
      </c>
      <c r="C41" s="153"/>
      <c r="D41" s="153"/>
      <c r="E41" s="66" t="s">
        <v>48</v>
      </c>
      <c r="F41" s="78" t="s">
        <v>48</v>
      </c>
      <c r="G41" s="79">
        <f>SUM(G37:G40)</f>
        <v>0</v>
      </c>
      <c r="H41" s="80">
        <f t="shared" ref="H41:Q41" si="3">SUM(H37:H40)</f>
        <v>0</v>
      </c>
      <c r="I41" s="80">
        <f>SUM(I37:I40)</f>
        <v>0</v>
      </c>
      <c r="J41" s="80">
        <f t="shared" si="3"/>
        <v>0</v>
      </c>
      <c r="K41" s="80">
        <f t="shared" si="3"/>
        <v>0</v>
      </c>
      <c r="L41" s="80">
        <f>SUM(L37:L40)</f>
        <v>0</v>
      </c>
      <c r="M41" s="80">
        <f t="shared" si="3"/>
        <v>0</v>
      </c>
      <c r="N41" s="80">
        <f t="shared" si="3"/>
        <v>0</v>
      </c>
      <c r="O41" s="80">
        <f t="shared" si="3"/>
        <v>0</v>
      </c>
      <c r="P41" s="80">
        <f t="shared" si="3"/>
        <v>0</v>
      </c>
      <c r="Q41" s="80">
        <f t="shared" si="3"/>
        <v>0</v>
      </c>
      <c r="R41" s="81">
        <f>SUM(R37:R40)</f>
        <v>0</v>
      </c>
      <c r="S41" s="39">
        <f>SUM(G41:R41)</f>
        <v>0</v>
      </c>
      <c r="T41" s="24" t="s">
        <v>14</v>
      </c>
    </row>
    <row r="42" spans="1:30" ht="21" customHeight="1" x14ac:dyDescent="0.25">
      <c r="A42" s="154" t="s">
        <v>28</v>
      </c>
      <c r="B42" s="155"/>
      <c r="C42" s="155"/>
      <c r="D42" s="155"/>
      <c r="E42" s="27" t="s">
        <v>1</v>
      </c>
      <c r="F42" s="33" t="s">
        <v>56</v>
      </c>
      <c r="G42" s="35" t="s">
        <v>2</v>
      </c>
      <c r="H42" s="27" t="s">
        <v>3</v>
      </c>
      <c r="I42" s="27" t="s">
        <v>4</v>
      </c>
      <c r="J42" s="27" t="s">
        <v>5</v>
      </c>
      <c r="K42" s="27" t="s">
        <v>6</v>
      </c>
      <c r="L42" s="27" t="s">
        <v>7</v>
      </c>
      <c r="M42" s="28" t="s">
        <v>8</v>
      </c>
      <c r="N42" s="28" t="s">
        <v>9</v>
      </c>
      <c r="O42" s="28" t="s">
        <v>10</v>
      </c>
      <c r="P42" s="27" t="s">
        <v>11</v>
      </c>
      <c r="Q42" s="27" t="s">
        <v>12</v>
      </c>
      <c r="R42" s="45" t="s">
        <v>13</v>
      </c>
      <c r="S42" s="107" t="s">
        <v>27</v>
      </c>
      <c r="T42" s="108"/>
    </row>
    <row r="43" spans="1:30" ht="21" customHeight="1" x14ac:dyDescent="0.25">
      <c r="A43" s="159" t="s">
        <v>29</v>
      </c>
      <c r="B43" s="148" t="s">
        <v>32</v>
      </c>
      <c r="C43" s="132" t="s">
        <v>20</v>
      </c>
      <c r="D43" s="134"/>
      <c r="E43" s="66">
        <v>51</v>
      </c>
      <c r="F43" s="49"/>
      <c r="G43" s="36"/>
      <c r="H43" s="3"/>
      <c r="I43" s="3"/>
      <c r="J43" s="3"/>
      <c r="K43" s="3"/>
      <c r="L43" s="3"/>
      <c r="M43" s="3"/>
      <c r="N43" s="3"/>
      <c r="O43" s="3"/>
      <c r="P43" s="3"/>
      <c r="Q43" s="3"/>
      <c r="R43" s="46"/>
      <c r="S43" s="41">
        <f>SUM(G43:R43)</f>
        <v>0</v>
      </c>
      <c r="T43" s="1" t="s">
        <v>14</v>
      </c>
      <c r="V43" s="5"/>
      <c r="X43" s="5"/>
      <c r="Y43" s="5"/>
      <c r="AC43" s="5"/>
    </row>
    <row r="44" spans="1:30" ht="21" customHeight="1" x14ac:dyDescent="0.25">
      <c r="A44" s="160"/>
      <c r="B44" s="149"/>
      <c r="C44" s="174" t="s">
        <v>21</v>
      </c>
      <c r="D44" s="175"/>
      <c r="E44" s="66">
        <v>53</v>
      </c>
      <c r="F44" s="49"/>
      <c r="G44" s="36"/>
      <c r="H44" s="3"/>
      <c r="I44" s="3"/>
      <c r="J44" s="3"/>
      <c r="K44" s="3"/>
      <c r="L44" s="3"/>
      <c r="M44" s="3"/>
      <c r="N44" s="3"/>
      <c r="O44" s="3"/>
      <c r="P44" s="3"/>
      <c r="Q44" s="3"/>
      <c r="R44" s="46"/>
      <c r="S44" s="41">
        <f t="shared" ref="S44:S56" si="4">SUM(G44:R44)</f>
        <v>0</v>
      </c>
      <c r="T44" s="1" t="s">
        <v>14</v>
      </c>
      <c r="V44" s="5"/>
      <c r="W44" s="5"/>
      <c r="X44" s="5"/>
      <c r="Y44" s="93"/>
      <c r="Z44" s="5"/>
      <c r="AB44" s="5"/>
      <c r="AC44" s="5"/>
      <c r="AD44" s="5"/>
    </row>
    <row r="45" spans="1:30" ht="21" customHeight="1" x14ac:dyDescent="0.25">
      <c r="A45" s="160"/>
      <c r="B45" s="149"/>
      <c r="C45" s="132" t="s">
        <v>53</v>
      </c>
      <c r="D45" s="134"/>
      <c r="E45" s="66">
        <v>54</v>
      </c>
      <c r="F45" s="49"/>
      <c r="G45" s="36"/>
      <c r="H45" s="3"/>
      <c r="I45" s="3"/>
      <c r="J45" s="3"/>
      <c r="K45" s="3"/>
      <c r="L45" s="3"/>
      <c r="M45" s="3"/>
      <c r="N45" s="3"/>
      <c r="O45" s="3"/>
      <c r="P45" s="3"/>
      <c r="Q45" s="3"/>
      <c r="R45" s="46"/>
      <c r="S45" s="41">
        <f t="shared" si="4"/>
        <v>0</v>
      </c>
      <c r="T45" s="1" t="s">
        <v>14</v>
      </c>
      <c r="V45" s="5"/>
      <c r="W45" s="5"/>
      <c r="X45" s="5"/>
      <c r="Y45" s="5"/>
      <c r="Z45" s="5"/>
      <c r="AB45" s="5"/>
      <c r="AC45" s="5"/>
      <c r="AD45" s="5"/>
    </row>
    <row r="46" spans="1:30" ht="21" customHeight="1" x14ac:dyDescent="0.25">
      <c r="A46" s="160"/>
      <c r="B46" s="149"/>
      <c r="C46" s="132" t="s">
        <v>22</v>
      </c>
      <c r="D46" s="134"/>
      <c r="E46" s="66">
        <v>55</v>
      </c>
      <c r="F46" s="49"/>
      <c r="G46" s="36"/>
      <c r="H46" s="3"/>
      <c r="I46" s="3"/>
      <c r="J46" s="3"/>
      <c r="K46" s="3"/>
      <c r="L46" s="3"/>
      <c r="M46" s="3"/>
      <c r="N46" s="3"/>
      <c r="O46" s="3"/>
      <c r="P46" s="3"/>
      <c r="Q46" s="3"/>
      <c r="R46" s="46"/>
      <c r="S46" s="41">
        <f t="shared" si="4"/>
        <v>0</v>
      </c>
      <c r="T46" s="1" t="s">
        <v>14</v>
      </c>
      <c r="V46" s="5"/>
      <c r="W46" s="5"/>
      <c r="X46" s="5"/>
      <c r="Y46" s="5"/>
      <c r="Z46" s="5"/>
      <c r="AB46" s="5"/>
      <c r="AC46" s="5"/>
      <c r="AD46" s="5"/>
    </row>
    <row r="47" spans="1:30" ht="21" customHeight="1" x14ac:dyDescent="0.25">
      <c r="A47" s="160"/>
      <c r="B47" s="149"/>
      <c r="C47" s="145" t="s">
        <v>60</v>
      </c>
      <c r="D47" s="147"/>
      <c r="E47" s="56">
        <v>59</v>
      </c>
      <c r="F47" s="49"/>
      <c r="G47" s="36"/>
      <c r="H47" s="3"/>
      <c r="I47" s="3"/>
      <c r="J47" s="3"/>
      <c r="K47" s="3"/>
      <c r="L47" s="3"/>
      <c r="M47" s="3"/>
      <c r="N47" s="3"/>
      <c r="O47" s="3"/>
      <c r="P47" s="3"/>
      <c r="Q47" s="3"/>
      <c r="R47" s="46"/>
      <c r="S47" s="41">
        <f t="shared" si="4"/>
        <v>0</v>
      </c>
      <c r="T47" s="1" t="s">
        <v>14</v>
      </c>
      <c r="V47" s="5"/>
      <c r="W47" s="5"/>
      <c r="X47" s="5"/>
      <c r="Y47" s="5"/>
      <c r="Z47" s="5"/>
      <c r="AB47" s="5"/>
      <c r="AC47" s="5"/>
      <c r="AD47" s="5"/>
    </row>
    <row r="48" spans="1:30" ht="21" customHeight="1" x14ac:dyDescent="0.25">
      <c r="A48" s="160"/>
      <c r="B48" s="149"/>
      <c r="C48" s="145" t="s">
        <v>68</v>
      </c>
      <c r="D48" s="147"/>
      <c r="E48" s="65">
        <v>60</v>
      </c>
      <c r="F48" s="53"/>
      <c r="G48" s="36"/>
      <c r="H48" s="3"/>
      <c r="I48" s="3"/>
      <c r="J48" s="3"/>
      <c r="K48" s="3"/>
      <c r="L48" s="3"/>
      <c r="M48" s="3"/>
      <c r="N48" s="3"/>
      <c r="O48" s="3"/>
      <c r="P48" s="3"/>
      <c r="Q48" s="3"/>
      <c r="R48" s="46"/>
      <c r="S48" s="41">
        <f t="shared" si="4"/>
        <v>0</v>
      </c>
      <c r="T48" s="1" t="s">
        <v>14</v>
      </c>
      <c r="V48" s="5"/>
      <c r="W48" s="5"/>
      <c r="X48" s="5"/>
      <c r="Z48" s="5"/>
      <c r="AB48" s="5"/>
      <c r="AC48" s="5"/>
      <c r="AD48" s="5"/>
    </row>
    <row r="49" spans="1:30" ht="21" customHeight="1" x14ac:dyDescent="0.25">
      <c r="A49" s="160"/>
      <c r="B49" s="149"/>
      <c r="C49" s="172" t="s">
        <v>72</v>
      </c>
      <c r="D49" s="173"/>
      <c r="E49" s="64">
        <v>62</v>
      </c>
      <c r="F49" s="52"/>
      <c r="G49" s="37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48"/>
      <c r="S49" s="44">
        <f t="shared" si="4"/>
        <v>0</v>
      </c>
      <c r="T49" s="24" t="s">
        <v>14</v>
      </c>
      <c r="V49" s="5"/>
      <c r="W49" s="5"/>
      <c r="X49" s="5"/>
      <c r="Y49" s="5"/>
      <c r="Z49" s="5"/>
      <c r="AB49" s="5"/>
      <c r="AC49" s="5"/>
      <c r="AD49" s="5"/>
    </row>
    <row r="50" spans="1:30" ht="21" customHeight="1" thickBot="1" x14ac:dyDescent="0.3">
      <c r="A50" s="160"/>
      <c r="B50" s="150"/>
      <c r="C50" s="151" t="s">
        <v>73</v>
      </c>
      <c r="D50" s="152"/>
      <c r="E50" s="61">
        <v>63</v>
      </c>
      <c r="F50" s="34"/>
      <c r="G50" s="62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47"/>
      <c r="S50" s="42">
        <f>SUM(G50:R50)</f>
        <v>0</v>
      </c>
      <c r="T50" s="2" t="s">
        <v>61</v>
      </c>
      <c r="V50" s="5"/>
      <c r="W50" s="5"/>
      <c r="X50" s="5"/>
      <c r="Y50" s="5"/>
      <c r="Z50" s="5"/>
      <c r="AB50" s="5"/>
      <c r="AC50" s="5"/>
      <c r="AD50" s="5"/>
    </row>
    <row r="51" spans="1:30" ht="21" customHeight="1" x14ac:dyDescent="0.25">
      <c r="A51" s="160"/>
      <c r="B51" s="170" t="s">
        <v>31</v>
      </c>
      <c r="C51" s="168" t="s">
        <v>45</v>
      </c>
      <c r="D51" s="14" t="s">
        <v>23</v>
      </c>
      <c r="E51" s="161">
        <v>70</v>
      </c>
      <c r="F51" s="67" t="s">
        <v>48</v>
      </c>
      <c r="G51" s="86">
        <v>15</v>
      </c>
      <c r="H51" s="87">
        <v>16</v>
      </c>
      <c r="I51" s="87">
        <v>20</v>
      </c>
      <c r="J51" s="87">
        <v>11</v>
      </c>
      <c r="K51" s="87">
        <v>0</v>
      </c>
      <c r="L51" s="87">
        <v>17</v>
      </c>
      <c r="M51" s="87">
        <v>19</v>
      </c>
      <c r="N51" s="87">
        <v>15</v>
      </c>
      <c r="O51" s="87">
        <v>15</v>
      </c>
      <c r="P51" s="87">
        <v>14</v>
      </c>
      <c r="Q51" s="87">
        <v>13</v>
      </c>
      <c r="R51" s="88">
        <v>5</v>
      </c>
      <c r="S51" s="43">
        <f>SUM(G51:R51)</f>
        <v>160</v>
      </c>
      <c r="T51" s="29" t="s">
        <v>14</v>
      </c>
      <c r="V51" s="5"/>
      <c r="W51" s="5"/>
      <c r="X51" s="5"/>
      <c r="Y51" s="5"/>
      <c r="Z51" s="5"/>
      <c r="AB51" s="5"/>
      <c r="AC51" s="5"/>
      <c r="AD51" s="5"/>
    </row>
    <row r="52" spans="1:30" ht="21" customHeight="1" x14ac:dyDescent="0.25">
      <c r="A52" s="160"/>
      <c r="B52" s="149"/>
      <c r="C52" s="104"/>
      <c r="D52" s="15" t="s">
        <v>24</v>
      </c>
      <c r="E52" s="162"/>
      <c r="F52" s="68" t="s">
        <v>44</v>
      </c>
      <c r="G52" s="89">
        <v>11</v>
      </c>
      <c r="H52" s="90">
        <v>11</v>
      </c>
      <c r="I52" s="90">
        <v>14</v>
      </c>
      <c r="J52" s="90">
        <v>8</v>
      </c>
      <c r="K52" s="90">
        <v>0</v>
      </c>
      <c r="L52" s="90">
        <v>10</v>
      </c>
      <c r="M52" s="90">
        <v>11</v>
      </c>
      <c r="N52" s="90">
        <v>9</v>
      </c>
      <c r="O52" s="90">
        <v>9</v>
      </c>
      <c r="P52" s="90">
        <v>7</v>
      </c>
      <c r="Q52" s="90">
        <v>7</v>
      </c>
      <c r="R52" s="91">
        <v>2</v>
      </c>
      <c r="S52" s="41">
        <f>SUM(G52:R52)</f>
        <v>99</v>
      </c>
      <c r="T52" s="1" t="s">
        <v>25</v>
      </c>
      <c r="V52" s="5"/>
      <c r="W52" s="5"/>
      <c r="X52" s="5"/>
      <c r="Y52" s="5"/>
      <c r="Z52" s="5"/>
      <c r="AB52" s="5"/>
      <c r="AC52" s="5"/>
      <c r="AD52" s="5"/>
    </row>
    <row r="53" spans="1:30" ht="21" customHeight="1" x14ac:dyDescent="0.25">
      <c r="A53" s="160"/>
      <c r="B53" s="149"/>
      <c r="C53" s="163" t="s">
        <v>47</v>
      </c>
      <c r="D53" s="14" t="s">
        <v>23</v>
      </c>
      <c r="E53" s="164">
        <v>71</v>
      </c>
      <c r="F53" s="32" t="s">
        <v>48</v>
      </c>
      <c r="G53" s="36"/>
      <c r="H53" s="3"/>
      <c r="I53" s="3"/>
      <c r="J53" s="3"/>
      <c r="K53" s="3"/>
      <c r="L53" s="3"/>
      <c r="M53" s="3"/>
      <c r="N53" s="3"/>
      <c r="O53" s="3"/>
      <c r="P53" s="3"/>
      <c r="Q53" s="3"/>
      <c r="R53" s="46"/>
      <c r="S53" s="41">
        <f t="shared" si="4"/>
        <v>0</v>
      </c>
      <c r="T53" s="1" t="s">
        <v>14</v>
      </c>
      <c r="V53" s="5"/>
      <c r="W53" s="5"/>
      <c r="X53" s="5"/>
      <c r="Y53" s="5"/>
      <c r="Z53" s="5"/>
      <c r="AB53" s="5"/>
      <c r="AC53" s="5"/>
      <c r="AD53" s="5"/>
    </row>
    <row r="54" spans="1:30" ht="21" customHeight="1" x14ac:dyDescent="0.25">
      <c r="A54" s="160"/>
      <c r="B54" s="149"/>
      <c r="C54" s="104"/>
      <c r="D54" s="15" t="s">
        <v>24</v>
      </c>
      <c r="E54" s="162"/>
      <c r="F54" s="68" t="s">
        <v>44</v>
      </c>
      <c r="G54" s="36"/>
      <c r="H54" s="3"/>
      <c r="I54" s="3"/>
      <c r="J54" s="3"/>
      <c r="K54" s="3"/>
      <c r="L54" s="3"/>
      <c r="M54" s="3"/>
      <c r="N54" s="3"/>
      <c r="O54" s="3"/>
      <c r="P54" s="3"/>
      <c r="Q54" s="3"/>
      <c r="R54" s="46"/>
      <c r="S54" s="41">
        <f t="shared" si="4"/>
        <v>0</v>
      </c>
      <c r="T54" s="1" t="s">
        <v>25</v>
      </c>
      <c r="V54" s="5"/>
      <c r="W54" s="5"/>
      <c r="X54" s="5"/>
      <c r="Y54" s="5"/>
      <c r="Z54" s="5"/>
      <c r="AB54" s="5"/>
      <c r="AC54" s="5"/>
      <c r="AD54" s="5"/>
    </row>
    <row r="55" spans="1:30" ht="21" customHeight="1" x14ac:dyDescent="0.25">
      <c r="A55" s="160"/>
      <c r="B55" s="149"/>
      <c r="C55" s="165" t="s">
        <v>46</v>
      </c>
      <c r="D55" s="15" t="s">
        <v>23</v>
      </c>
      <c r="E55" s="164">
        <v>73</v>
      </c>
      <c r="F55" s="32" t="s">
        <v>48</v>
      </c>
      <c r="G55" s="36"/>
      <c r="H55" s="3"/>
      <c r="I55" s="3"/>
      <c r="J55" s="3"/>
      <c r="K55" s="3"/>
      <c r="L55" s="3"/>
      <c r="M55" s="3"/>
      <c r="N55" s="3"/>
      <c r="O55" s="3"/>
      <c r="P55" s="3"/>
      <c r="Q55" s="3"/>
      <c r="R55" s="46"/>
      <c r="S55" s="41">
        <f t="shared" si="4"/>
        <v>0</v>
      </c>
      <c r="T55" s="1" t="s">
        <v>14</v>
      </c>
      <c r="V55" s="5"/>
      <c r="W55" s="5"/>
      <c r="X55" s="5"/>
      <c r="Y55" s="5"/>
      <c r="Z55" s="5"/>
      <c r="AB55" s="5"/>
      <c r="AC55" s="5"/>
      <c r="AD55" s="5"/>
    </row>
    <row r="56" spans="1:30" ht="21" customHeight="1" x14ac:dyDescent="0.25">
      <c r="A56" s="160"/>
      <c r="B56" s="171"/>
      <c r="C56" s="165"/>
      <c r="D56" s="15" t="s">
        <v>24</v>
      </c>
      <c r="E56" s="162"/>
      <c r="F56" s="68" t="s">
        <v>74</v>
      </c>
      <c r="G56" s="36"/>
      <c r="H56" s="3"/>
      <c r="I56" s="3"/>
      <c r="J56" s="3"/>
      <c r="K56" s="3"/>
      <c r="L56" s="3"/>
      <c r="M56" s="3"/>
      <c r="N56" s="3"/>
      <c r="O56" s="3"/>
      <c r="P56" s="3"/>
      <c r="Q56" s="3"/>
      <c r="R56" s="46"/>
      <c r="S56" s="41">
        <f t="shared" si="4"/>
        <v>0</v>
      </c>
      <c r="T56" s="1" t="s">
        <v>25</v>
      </c>
    </row>
    <row r="57" spans="1:30" ht="21" customHeight="1" x14ac:dyDescent="0.25">
      <c r="A57" s="169"/>
      <c r="B57" s="165" t="s">
        <v>69</v>
      </c>
      <c r="C57" s="165"/>
      <c r="D57" s="165"/>
      <c r="E57" s="4" t="s">
        <v>48</v>
      </c>
      <c r="F57" s="32" t="s">
        <v>48</v>
      </c>
      <c r="G57" s="50">
        <f t="shared" ref="G57:S57" si="5">SUM(G43:G51,G53,G55)</f>
        <v>15</v>
      </c>
      <c r="H57" s="3">
        <f t="shared" si="5"/>
        <v>16</v>
      </c>
      <c r="I57" s="3">
        <f t="shared" si="5"/>
        <v>20</v>
      </c>
      <c r="J57" s="3">
        <f t="shared" si="5"/>
        <v>11</v>
      </c>
      <c r="K57" s="3">
        <f t="shared" si="5"/>
        <v>0</v>
      </c>
      <c r="L57" s="3">
        <f t="shared" si="5"/>
        <v>17</v>
      </c>
      <c r="M57" s="3">
        <f t="shared" si="5"/>
        <v>19</v>
      </c>
      <c r="N57" s="3">
        <f t="shared" si="5"/>
        <v>15</v>
      </c>
      <c r="O57" s="3">
        <f t="shared" si="5"/>
        <v>15</v>
      </c>
      <c r="P57" s="3">
        <f t="shared" si="5"/>
        <v>14</v>
      </c>
      <c r="Q57" s="3">
        <f t="shared" si="5"/>
        <v>13</v>
      </c>
      <c r="R57" s="51">
        <f t="shared" si="5"/>
        <v>5</v>
      </c>
      <c r="S57" s="50">
        <f t="shared" si="5"/>
        <v>160</v>
      </c>
      <c r="T57" s="1" t="s">
        <v>14</v>
      </c>
    </row>
    <row r="58" spans="1:30" ht="21" customHeight="1" thickBot="1" x14ac:dyDescent="0.3">
      <c r="A58" s="166" t="s">
        <v>26</v>
      </c>
      <c r="B58" s="167"/>
      <c r="C58" s="167"/>
      <c r="D58" s="167"/>
      <c r="E58" s="69" t="s">
        <v>48</v>
      </c>
      <c r="F58" s="70" t="s">
        <v>48</v>
      </c>
      <c r="G58" s="62">
        <f>G36+G41+G57</f>
        <v>17</v>
      </c>
      <c r="H58" s="30">
        <f>H36+H41+H57</f>
        <v>18</v>
      </c>
      <c r="I58" s="30">
        <f>I36+I41+I57</f>
        <v>22</v>
      </c>
      <c r="J58" s="30">
        <f>J36+J41+J57</f>
        <v>13</v>
      </c>
      <c r="K58" s="30">
        <f>SUM(K44:K52,K54,K56)</f>
        <v>0</v>
      </c>
      <c r="L58" s="30">
        <f t="shared" ref="L58:R58" si="6">L36+L41+L57</f>
        <v>19</v>
      </c>
      <c r="M58" s="30">
        <f t="shared" si="6"/>
        <v>21</v>
      </c>
      <c r="N58" s="30">
        <f t="shared" si="6"/>
        <v>17</v>
      </c>
      <c r="O58" s="30">
        <f t="shared" si="6"/>
        <v>17</v>
      </c>
      <c r="P58" s="30">
        <f t="shared" si="6"/>
        <v>16</v>
      </c>
      <c r="Q58" s="30">
        <f t="shared" si="6"/>
        <v>15</v>
      </c>
      <c r="R58" s="47">
        <f t="shared" si="6"/>
        <v>5</v>
      </c>
      <c r="S58" s="42">
        <f>SUM(S36,S41,S57)</f>
        <v>180</v>
      </c>
      <c r="T58" s="2" t="s">
        <v>14</v>
      </c>
    </row>
    <row r="59" spans="1:30" ht="18.75" customHeight="1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Q59" t="s">
        <v>63</v>
      </c>
      <c r="S59" s="63">
        <f>S57/S58*5</f>
        <v>4.4444444444444446</v>
      </c>
      <c r="T59" s="55" t="s">
        <v>64</v>
      </c>
      <c r="U59" s="54"/>
      <c r="V59" s="55"/>
    </row>
    <row r="60" spans="1:30" ht="18.75" customHeight="1" x14ac:dyDescent="0.25"/>
    <row r="61" spans="1:30" ht="18.75" customHeight="1" x14ac:dyDescent="0.25"/>
    <row r="62" spans="1:30" ht="18.75" customHeight="1" x14ac:dyDescent="0.25"/>
    <row r="63" spans="1:30" ht="18.75" customHeight="1" x14ac:dyDescent="0.25"/>
    <row r="64" spans="1:30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山本　和美</cp:lastModifiedBy>
  <cp:lastPrinted>2025-10-23T01:59:11Z</cp:lastPrinted>
  <dcterms:created xsi:type="dcterms:W3CDTF">2004-12-21T04:10:02Z</dcterms:created>
  <dcterms:modified xsi:type="dcterms:W3CDTF">2025-10-27T02:07:49Z</dcterms:modified>
</cp:coreProperties>
</file>